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4 диалог 2023" sheetId="12" r:id="rId1"/>
    <sheet name="таблица 4 диалог 2024" sheetId="16" r:id="rId2"/>
    <sheet name="таблица 4 диалог 2025" sheetId="15" r:id="rId3"/>
  </sheets>
  <definedNames>
    <definedName name="sub_11000" localSheetId="0">'таблица 4 диалог 2023'!#REF!</definedName>
    <definedName name="sub_11000" localSheetId="1">'таблица 4 диалог 2024'!#REF!</definedName>
    <definedName name="sub_11000" localSheetId="2">'таблица 4 диалог 2025'!#REF!</definedName>
    <definedName name="_xlnm.Print_Area" localSheetId="0">'таблица 4 диалог 2023'!$A$1:$Q$11</definedName>
    <definedName name="_xlnm.Print_Area" localSheetId="1">'таблица 4 диалог 2024'!$A$1:$Q$11</definedName>
    <definedName name="_xlnm.Print_Area" localSheetId="2">'таблица 4 диалог 2025'!$A$1:$Q$11</definedName>
  </definedNames>
  <calcPr calcId="145621"/>
</workbook>
</file>

<file path=xl/calcChain.xml><?xml version="1.0" encoding="utf-8"?>
<calcChain xmlns="http://schemas.openxmlformats.org/spreadsheetml/2006/main">
  <c r="O11" i="16" l="1"/>
  <c r="N11" i="16"/>
  <c r="M11" i="16"/>
  <c r="L11" i="16"/>
  <c r="K11" i="16"/>
  <c r="J11" i="16"/>
  <c r="I11" i="16"/>
  <c r="H11" i="16"/>
  <c r="G11" i="16"/>
  <c r="Q10" i="16"/>
  <c r="Q11" i="16" s="1"/>
  <c r="P10" i="16"/>
  <c r="P11" i="16" s="1"/>
  <c r="O11" i="15"/>
  <c r="N11" i="15"/>
  <c r="M11" i="15"/>
  <c r="L11" i="15"/>
  <c r="K11" i="15"/>
  <c r="J11" i="15"/>
  <c r="I11" i="15"/>
  <c r="H11" i="15"/>
  <c r="G11" i="15"/>
  <c r="P10" i="15"/>
  <c r="P11" i="15" s="1"/>
  <c r="Q10" i="15" l="1"/>
  <c r="Q11" i="15" s="1"/>
  <c r="Q10" i="12"/>
  <c r="P11" i="12" l="1"/>
  <c r="O11" i="12"/>
  <c r="N11" i="12"/>
  <c r="M11" i="12"/>
  <c r="L11" i="12"/>
  <c r="K11" i="12"/>
  <c r="J11" i="12"/>
  <c r="I11" i="12"/>
  <c r="H11" i="12"/>
  <c r="G11" i="12"/>
  <c r="Q11" i="12"/>
</calcChain>
</file>

<file path=xl/sharedStrings.xml><?xml version="1.0" encoding="utf-8"?>
<sst xmlns="http://schemas.openxmlformats.org/spreadsheetml/2006/main" count="81" uniqueCount="28">
  <si>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</si>
  <si>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</si>
  <si>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</si>
  <si>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</si>
  <si>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</si>
  <si>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</si>
  <si>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</si>
  <si>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</si>
  <si>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</si>
  <si>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</si>
  <si>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</si>
  <si>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</si>
  <si>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</si>
  <si>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</si>
  <si>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</si>
  <si>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</si>
  <si>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</si>
  <si>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</si>
  <si>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</si>
  <si>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</si>
  <si>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</si>
  <si>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</si>
  <si>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</si>
  <si>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0</t>
  </si>
  <si>
    <t>базовых нормативов затрат на услугу на 2023 год</t>
  </si>
  <si>
    <t>базовых нормативов затрат на услугу на 2024 год</t>
  </si>
  <si>
    <t>Таблица 4</t>
  </si>
  <si>
    <t>базовых нормативов затрат на услугу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</si>
</sst>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10" fillId="2" borderId="7" xfId="1" applyNumberFormat="1" applyFont="1" applyFill="1" applyBorder="1" applyAlignment="1">
      <alignment horizontal="center" vertical="center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A4" zoomScale="85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8.7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8.7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5.75" x14ac:dyDescent="0.25">
      <c r="A5" s="4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.75" x14ac:dyDescent="0.25">
      <c r="A6" s="44" t="s">
        <v>24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6.5" thickBot="1" x14ac:dyDescent="0.3">
      <c r="A7" s="2"/>
      <c r="P7" s="42" t="s">
        <v>26</v>
      </c>
      <c r="Q7" s="42"/>
    </row>
    <row r="8" spans="1:17" ht="31.5" customHeight="1" thickBot="1" x14ac:dyDescent="0.3">
      <c r="A8" s="8" t="s">
        <v>0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2</v>
      </c>
      <c r="H8" s="37"/>
      <c r="I8" s="38"/>
      <c r="J8" s="39" t="s">
        <v>14</v>
      </c>
      <c r="K8" s="37"/>
      <c r="L8" s="37"/>
      <c r="M8" s="37"/>
      <c r="N8" s="37"/>
      <c r="O8" s="37"/>
      <c r="P8" s="38"/>
      <c r="Q8" s="26" t="s">
        <v>15</v>
      </c>
    </row>
    <row r="9" spans="1:17" ht="166.9" customHeight="1" thickBot="1" x14ac:dyDescent="0.3">
      <c r="A9" s="10" t="s">
        <v>1</v>
      </c>
      <c r="B9" s="30"/>
      <c r="C9" s="33"/>
      <c r="D9" s="34"/>
      <c r="E9" s="33"/>
      <c r="F9" s="36"/>
      <c r="G9" s="11" t="s">
        <v>16</v>
      </c>
      <c r="H9" s="11" t="s">
        <v>17</v>
      </c>
      <c r="I9" s="11" t="s">
        <v>18</v>
      </c>
      <c r="J9" s="11" t="s">
        <v>19</v>
      </c>
      <c r="K9" s="11" t="s">
        <v>3</v>
      </c>
      <c r="L9" s="11" t="s">
        <v>20</v>
      </c>
      <c r="M9" s="11" t="s">
        <v>21</v>
      </c>
      <c r="N9" s="11" t="s">
        <v>4</v>
      </c>
      <c r="O9" s="11" t="s">
        <v>5</v>
      </c>
      <c r="P9" s="11" t="s">
        <v>22</v>
      </c>
      <c r="Q9" s="27"/>
    </row>
    <row r="10" spans="1:17" s="25" customFormat="1" ht="80.45" customHeight="1" x14ac:dyDescent="0.25">
      <c r="A10" s="17">
        <v>1</v>
      </c>
      <c r="B10" s="18" t="s">
        <v>8</v>
      </c>
      <c r="C10" s="40" t="s">
        <v>9</v>
      </c>
      <c r="D10" s="41"/>
      <c r="E10" s="19" t="s">
        <v>23</v>
      </c>
      <c r="F10" s="19" t="s">
        <v>23</v>
      </c>
      <c r="G10" s="20">
        <v>17234856.420000002</v>
      </c>
      <c r="H10" s="21">
        <v>0</v>
      </c>
      <c r="I10" s="21">
        <v>0</v>
      </c>
      <c r="J10" s="22">
        <v>264000</v>
      </c>
      <c r="K10" s="23">
        <v>8446000</v>
      </c>
      <c r="L10" s="22">
        <v>95000</v>
      </c>
      <c r="M10" s="22">
        <v>0</v>
      </c>
      <c r="N10" s="22">
        <v>0</v>
      </c>
      <c r="O10" s="22">
        <v>0</v>
      </c>
      <c r="P10" s="24">
        <v>1269953.58</v>
      </c>
      <c r="Q10" s="22">
        <f>SUM(G10:P10)</f>
        <v>27309810</v>
      </c>
    </row>
    <row r="11" spans="1:17" x14ac:dyDescent="0.25">
      <c r="A11" s="28" t="s">
        <v>7</v>
      </c>
      <c r="B11" s="28"/>
      <c r="C11" s="28"/>
      <c r="D11" s="28"/>
      <c r="E11" s="7"/>
      <c r="F11" s="7"/>
      <c r="G11" s="5">
        <f t="shared" ref="G11:P11" si="0">SUM(G10:G10)</f>
        <v>17234856.420000002</v>
      </c>
      <c r="H11" s="5">
        <f t="shared" si="0"/>
        <v>0</v>
      </c>
      <c r="I11" s="5">
        <f t="shared" si="0"/>
        <v>0</v>
      </c>
      <c r="J11" s="5">
        <f t="shared" si="0"/>
        <v>264000</v>
      </c>
      <c r="K11" s="5">
        <f t="shared" si="0"/>
        <v>8446000</v>
      </c>
      <c r="L11" s="5">
        <f t="shared" si="0"/>
        <v>95000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1269953.58</v>
      </c>
      <c r="Q11" s="5">
        <f>SUM(Q10:Q10)</f>
        <v>27309810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4"/>
      <c r="T19" s="4"/>
    </row>
    <row r="20" spans="1:20" s="6" customFormat="1" ht="26.25" customHeight="1" x14ac:dyDescent="0.25">
      <c r="A20" s="1"/>
      <c r="B20" s="1"/>
      <c r="C20" s="1"/>
      <c r="D20" s="1"/>
      <c r="E20" s="1"/>
      <c r="F20" s="1"/>
      <c r="G20" s="3"/>
      <c r="H20" s="1"/>
      <c r="I20" s="1"/>
      <c r="J20" s="1"/>
      <c r="K20" s="1"/>
      <c r="L20" s="1"/>
      <c r="M20" s="1"/>
      <c r="N20" s="1"/>
      <c r="O20" s="1"/>
      <c r="P20" s="1"/>
      <c r="Q20" s="3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A4" zoomScale="85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8.7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8.7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5.75" x14ac:dyDescent="0.25">
      <c r="A5" s="4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.75" x14ac:dyDescent="0.25">
      <c r="A6" s="44" t="s">
        <v>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6.5" thickBot="1" x14ac:dyDescent="0.3">
      <c r="A7" s="2"/>
      <c r="P7" s="42" t="s">
        <v>26</v>
      </c>
      <c r="Q7" s="42"/>
    </row>
    <row r="8" spans="1:17" ht="31.5" customHeight="1" thickBot="1" x14ac:dyDescent="0.3">
      <c r="A8" s="14" t="s">
        <v>0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2</v>
      </c>
      <c r="H8" s="37"/>
      <c r="I8" s="38"/>
      <c r="J8" s="39" t="s">
        <v>14</v>
      </c>
      <c r="K8" s="37"/>
      <c r="L8" s="37"/>
      <c r="M8" s="37"/>
      <c r="N8" s="37"/>
      <c r="O8" s="37"/>
      <c r="P8" s="38"/>
      <c r="Q8" s="26" t="s">
        <v>15</v>
      </c>
    </row>
    <row r="9" spans="1:17" ht="166.9" customHeight="1" thickBot="1" x14ac:dyDescent="0.3">
      <c r="A9" s="15" t="s">
        <v>1</v>
      </c>
      <c r="B9" s="30"/>
      <c r="C9" s="33"/>
      <c r="D9" s="34"/>
      <c r="E9" s="33"/>
      <c r="F9" s="36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7"/>
    </row>
    <row r="10" spans="1:17" s="25" customFormat="1" ht="80.45" customHeight="1" x14ac:dyDescent="0.25">
      <c r="A10" s="17">
        <v>1</v>
      </c>
      <c r="B10" s="18" t="s">
        <v>8</v>
      </c>
      <c r="C10" s="40" t="s">
        <v>9</v>
      </c>
      <c r="D10" s="41"/>
      <c r="E10" s="19" t="s">
        <v>23</v>
      </c>
      <c r="F10" s="19" t="s">
        <v>23</v>
      </c>
      <c r="G10" s="20">
        <v>16507000</v>
      </c>
      <c r="H10" s="21">
        <v>0</v>
      </c>
      <c r="I10" s="21">
        <v>0</v>
      </c>
      <c r="J10" s="22">
        <v>264000</v>
      </c>
      <c r="K10" s="23">
        <v>8446000</v>
      </c>
      <c r="L10" s="22">
        <v>95000</v>
      </c>
      <c r="M10" s="22">
        <v>0</v>
      </c>
      <c r="N10" s="22">
        <v>0</v>
      </c>
      <c r="O10" s="22">
        <v>0</v>
      </c>
      <c r="P10" s="24">
        <f>1456810-J10-L10</f>
        <v>1097810</v>
      </c>
      <c r="Q10" s="22">
        <f>SUM(G10:P10)</f>
        <v>26409810</v>
      </c>
    </row>
    <row r="11" spans="1:17" x14ac:dyDescent="0.25">
      <c r="A11" s="28" t="s">
        <v>7</v>
      </c>
      <c r="B11" s="28"/>
      <c r="C11" s="28"/>
      <c r="D11" s="28"/>
      <c r="E11" s="13"/>
      <c r="F11" s="13"/>
      <c r="G11" s="5">
        <f t="shared" ref="G11:P11" si="0">SUM(G10:G10)</f>
        <v>16507000</v>
      </c>
      <c r="H11" s="5">
        <f t="shared" si="0"/>
        <v>0</v>
      </c>
      <c r="I11" s="5">
        <f t="shared" si="0"/>
        <v>0</v>
      </c>
      <c r="J11" s="5">
        <f t="shared" si="0"/>
        <v>264000</v>
      </c>
      <c r="K11" s="5">
        <f t="shared" si="0"/>
        <v>8446000</v>
      </c>
      <c r="L11" s="5">
        <f t="shared" si="0"/>
        <v>95000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1097810</v>
      </c>
      <c r="Q11" s="5">
        <f>SUM(Q10:Q10)</f>
        <v>26409810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4"/>
      <c r="T19" s="4"/>
    </row>
    <row r="20" spans="1:20" s="6" customFormat="1" ht="26.25" customHeight="1" x14ac:dyDescent="0.25">
      <c r="A20" s="1"/>
      <c r="B20" s="1"/>
      <c r="C20" s="1"/>
      <c r="D20" s="1"/>
      <c r="E20" s="1"/>
      <c r="F20" s="1"/>
      <c r="G20" s="3"/>
      <c r="H20" s="1"/>
      <c r="I20" s="1"/>
      <c r="J20" s="1"/>
      <c r="K20" s="1"/>
      <c r="L20" s="1"/>
      <c r="M20" s="1"/>
      <c r="N20" s="1"/>
      <c r="O20" s="1"/>
      <c r="P20" s="1"/>
      <c r="Q20" s="3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A4" zoomScale="85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8.7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8.7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5.75" x14ac:dyDescent="0.25">
      <c r="A5" s="4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.75" x14ac:dyDescent="0.25">
      <c r="A6" s="44" t="s">
        <v>27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6.5" thickBot="1" x14ac:dyDescent="0.3">
      <c r="A7" s="2"/>
      <c r="P7" s="42" t="s">
        <v>26</v>
      </c>
      <c r="Q7" s="42"/>
    </row>
    <row r="8" spans="1:17" ht="31.5" customHeight="1" thickBot="1" x14ac:dyDescent="0.3">
      <c r="A8" s="14" t="s">
        <v>0</v>
      </c>
      <c r="B8" s="29" t="s">
        <v>11</v>
      </c>
      <c r="C8" s="31" t="s">
        <v>6</v>
      </c>
      <c r="D8" s="32"/>
      <c r="E8" s="31" t="s">
        <v>12</v>
      </c>
      <c r="F8" s="35" t="s">
        <v>13</v>
      </c>
      <c r="G8" s="37" t="s">
        <v>2</v>
      </c>
      <c r="H8" s="37"/>
      <c r="I8" s="38"/>
      <c r="J8" s="39" t="s">
        <v>14</v>
      </c>
      <c r="K8" s="37"/>
      <c r="L8" s="37"/>
      <c r="M8" s="37"/>
      <c r="N8" s="37"/>
      <c r="O8" s="37"/>
      <c r="P8" s="38"/>
      <c r="Q8" s="26" t="s">
        <v>15</v>
      </c>
    </row>
    <row r="9" spans="1:17" ht="166.9" customHeight="1" thickBot="1" x14ac:dyDescent="0.3">
      <c r="A9" s="15" t="s">
        <v>1</v>
      </c>
      <c r="B9" s="30"/>
      <c r="C9" s="33"/>
      <c r="D9" s="34"/>
      <c r="E9" s="33"/>
      <c r="F9" s="36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7"/>
    </row>
    <row r="10" spans="1:17" s="25" customFormat="1" ht="80.45" customHeight="1" x14ac:dyDescent="0.25">
      <c r="A10" s="17">
        <v>1</v>
      </c>
      <c r="B10" s="18" t="s">
        <v>8</v>
      </c>
      <c r="C10" s="40" t="s">
        <v>9</v>
      </c>
      <c r="D10" s="41"/>
      <c r="E10" s="19" t="s">
        <v>23</v>
      </c>
      <c r="F10" s="19" t="s">
        <v>23</v>
      </c>
      <c r="G10" s="20">
        <v>16507000</v>
      </c>
      <c r="H10" s="21">
        <v>0</v>
      </c>
      <c r="I10" s="21">
        <v>0</v>
      </c>
      <c r="J10" s="22">
        <v>264000</v>
      </c>
      <c r="K10" s="23">
        <v>8446000</v>
      </c>
      <c r="L10" s="22">
        <v>95000</v>
      </c>
      <c r="M10" s="22">
        <v>0</v>
      </c>
      <c r="N10" s="22">
        <v>0</v>
      </c>
      <c r="O10" s="22">
        <v>0</v>
      </c>
      <c r="P10" s="24">
        <f>1456810-J10-L10</f>
        <v>1097810</v>
      </c>
      <c r="Q10" s="22">
        <f>SUM(G10:P10)</f>
        <v>26409810</v>
      </c>
    </row>
    <row r="11" spans="1:17" x14ac:dyDescent="0.25">
      <c r="A11" s="28" t="s">
        <v>7</v>
      </c>
      <c r="B11" s="28"/>
      <c r="C11" s="28"/>
      <c r="D11" s="28"/>
      <c r="E11" s="13"/>
      <c r="F11" s="13"/>
      <c r="G11" s="5">
        <f t="shared" ref="G11:P11" si="0">SUM(G10:G10)</f>
        <v>16507000</v>
      </c>
      <c r="H11" s="5">
        <f t="shared" si="0"/>
        <v>0</v>
      </c>
      <c r="I11" s="5">
        <f t="shared" si="0"/>
        <v>0</v>
      </c>
      <c r="J11" s="5">
        <f t="shared" si="0"/>
        <v>264000</v>
      </c>
      <c r="K11" s="5">
        <f t="shared" si="0"/>
        <v>8446000</v>
      </c>
      <c r="L11" s="5">
        <f t="shared" si="0"/>
        <v>95000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1097810</v>
      </c>
      <c r="Q11" s="5">
        <f>SUM(Q10:Q10)</f>
        <v>26409810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4"/>
      <c r="T19" s="4"/>
    </row>
    <row r="20" spans="1:20" s="6" customFormat="1" ht="26.25" customHeight="1" x14ac:dyDescent="0.25">
      <c r="A20" s="1"/>
      <c r="B20" s="1"/>
      <c r="C20" s="1"/>
      <c r="D20" s="1"/>
      <c r="E20" s="1"/>
      <c r="F20" s="1"/>
      <c r="G20" s="3"/>
      <c r="H20" s="1"/>
      <c r="I20" s="1"/>
      <c r="J20" s="1"/>
      <c r="K20" s="1"/>
      <c r="L20" s="1"/>
      <c r="M20" s="1"/>
      <c r="N20" s="1"/>
      <c r="O20" s="1"/>
      <c r="P20" s="1"/>
      <c r="Q20" s="3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4 диалог 2023</vt:lpstr>
      <vt:lpstr>таблица 4 диалог 2024</vt:lpstr>
      <vt:lpstr>таблица 4 диалог 2025</vt:lpstr>
      <vt:lpstr>'таблица 4 диалог 2023'!Область_печати</vt:lpstr>
      <vt:lpstr>'таблица 4 диалог 2024'!Область_печати</vt:lpstr>
      <vt:lpstr>'таблица 4 диалог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2022-01-25T08:39:57Z</cp:lastPrinted>
  <dcterms:created xsi:type="dcterms:W3CDTF">2020-06-29T08:41:14Z</dcterms:created>
  <dcterms:modified xsi:type="dcterms:W3CDTF">2023-11-14T07:12:08Z</dcterms:modified>
</cp:coreProperties>
</file>